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1.ТО и КО Диаформ\СМЕТЫ от ПО\СЭС\"/>
    </mc:Choice>
  </mc:AlternateContent>
  <bookViews>
    <workbookView xWindow="480" yWindow="150" windowWidth="18195" windowHeight="1119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E38" i="1" l="1"/>
  <c r="E39" i="1"/>
  <c r="E40" i="1"/>
  <c r="D8" i="1" l="1"/>
  <c r="E7" i="1"/>
  <c r="D24" i="1" l="1"/>
  <c r="B23" i="1" l="1"/>
  <c r="E20" i="1"/>
  <c r="D20" i="1"/>
  <c r="E19" i="1"/>
  <c r="D19" i="1"/>
  <c r="E11" i="1"/>
  <c r="D11" i="1"/>
  <c r="E8" i="1"/>
</calcChain>
</file>

<file path=xl/sharedStrings.xml><?xml version="1.0" encoding="utf-8"?>
<sst xmlns="http://schemas.openxmlformats.org/spreadsheetml/2006/main" count="74" uniqueCount="74">
  <si>
    <t>№ п/п</t>
  </si>
  <si>
    <t>Наименование</t>
  </si>
  <si>
    <t>Стоимость в руб. без НДС</t>
  </si>
  <si>
    <t>Стоимость в руб. с НДС</t>
  </si>
  <si>
    <t>Всего</t>
  </si>
  <si>
    <t>КО - административные</t>
  </si>
  <si>
    <t>КО - производственные</t>
  </si>
  <si>
    <t>ТО - производственные</t>
  </si>
  <si>
    <t>4</t>
  </si>
  <si>
    <t>8</t>
  </si>
  <si>
    <t>12</t>
  </si>
  <si>
    <t>Административное Здание ЧРЭС</t>
  </si>
  <si>
    <t>Здание ПС Артамоновская</t>
  </si>
  <si>
    <t>Здания гаража Чертковского РЭС</t>
  </si>
  <si>
    <t>Здание блочно модульное ОПУ, ЗРУ ПС Чертковска</t>
  </si>
  <si>
    <t xml:space="preserve"> Здание складского помещения Миллеровского РЭС</t>
  </si>
  <si>
    <t xml:space="preserve"> Здание ОПУ ПС Алексеево-Лозовская</t>
  </si>
  <si>
    <t>Здание ОПУ ПС Белавинская</t>
  </si>
  <si>
    <t>Здание проходной будки Миллеровского РЭС</t>
  </si>
  <si>
    <t xml:space="preserve">  Здание ОПУ ПС В.Чирская</t>
  </si>
  <si>
    <t>Здание ОПУ ПС Тиховская</t>
  </si>
  <si>
    <t xml:space="preserve">  Здание гаража Поповского УЭС</t>
  </si>
  <si>
    <t xml:space="preserve"> Здание ОПУ ПС Боковская</t>
  </si>
  <si>
    <t>Здание ОПУ ПС Новоселовская</t>
  </si>
  <si>
    <t xml:space="preserve">  Здание ОПУ ПС Каргинская</t>
  </si>
  <si>
    <t>Здание ОПУ ПС Сулин</t>
  </si>
  <si>
    <t xml:space="preserve">Здание монтерского пункта Волошинского УЭС </t>
  </si>
  <si>
    <t xml:space="preserve">  Здание монтерского пункта Алексеево Лозовского УЭС </t>
  </si>
  <si>
    <t>Домик ПДУ</t>
  </si>
  <si>
    <t>Уборная Кашарского РЭС</t>
  </si>
  <si>
    <t>ТО - административные</t>
  </si>
  <si>
    <t>Здание ОПУ ПС Дегтевская</t>
  </si>
  <si>
    <t>Обоснование</t>
  </si>
  <si>
    <t>Сметный расчет №1</t>
  </si>
  <si>
    <t>Сметный расчет №2</t>
  </si>
  <si>
    <t>Сметный расчет №3</t>
  </si>
  <si>
    <t>Сметный расчет №4</t>
  </si>
  <si>
    <t>Сметный расчет №5</t>
  </si>
  <si>
    <t>Сметный расчет №6</t>
  </si>
  <si>
    <t>Сметный расчет №7</t>
  </si>
  <si>
    <t>Сметный расчет №8</t>
  </si>
  <si>
    <t>Сметный расчет №9</t>
  </si>
  <si>
    <t>Сметный расчет №10</t>
  </si>
  <si>
    <t>Сметный расчет №11</t>
  </si>
  <si>
    <t>Сметный расчет №12</t>
  </si>
  <si>
    <t>Сметный расчет №13</t>
  </si>
  <si>
    <t>Сметный расчет №14</t>
  </si>
  <si>
    <t>Сметный расчет №15</t>
  </si>
  <si>
    <t>Сметный расчет №16</t>
  </si>
  <si>
    <t>Сметный расчет №17</t>
  </si>
  <si>
    <t>Сметный расчет №18</t>
  </si>
  <si>
    <t>Сметный расчет №19</t>
  </si>
  <si>
    <t>Сметный расчет №20</t>
  </si>
  <si>
    <t>Сметный расчет №21</t>
  </si>
  <si>
    <t>Сметный расчет №22</t>
  </si>
  <si>
    <t xml:space="preserve">  Здание Вагончик сборный</t>
  </si>
  <si>
    <t>Пожарный водоем с водопроводом</t>
  </si>
  <si>
    <t>Цистерна   ВДРЭС</t>
  </si>
  <si>
    <t>Емкость резервуар</t>
  </si>
  <si>
    <t>Здание ОПУ ПС Туриловская</t>
  </si>
  <si>
    <t xml:space="preserve">Здание монтерского пункта МальчевскогоУЭС </t>
  </si>
  <si>
    <t>Склад Вдонского РЭС</t>
  </si>
  <si>
    <t>25</t>
  </si>
  <si>
    <t>Сметный расчет №23</t>
  </si>
  <si>
    <t>Сметный расчет №24</t>
  </si>
  <si>
    <t>Сметный расчет №25</t>
  </si>
  <si>
    <t>Сметный расчет №26</t>
  </si>
  <si>
    <t>Сметный расчет №27</t>
  </si>
  <si>
    <t>Сметный расчет №28</t>
  </si>
  <si>
    <t>Комплексное обследование</t>
  </si>
  <si>
    <t>Техническое освидетельствование</t>
  </si>
  <si>
    <t>Проверил: Начальник СДО УР ___________________________Лутфеева Е.А.</t>
  </si>
  <si>
    <t xml:space="preserve">   на выполнение комплексного обследования и технического освидетельствования административных и производственных зданий ПО СЭС на 2020 год.</t>
  </si>
  <si>
    <t>Расчет стоимости работ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</si>
</sst>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1">
    <xf numFmtId="0" fontId="0" fillId="0" borderId="0" xfId="0"/>
    <xf numFmtId="0" fontId="8" fillId="0" borderId="0" xfId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center" vertical="top"/>
    </xf>
    <xf numFmtId="0" fontId="1" fillId="0" borderId="0" xfId="1" applyFont="1" applyFill="1" applyAlignment="1">
      <alignment vertical="top"/>
    </xf>
    <xf numFmtId="2" fontId="1" fillId="0" borderId="0" xfId="1" applyNumberFormat="1" applyFont="1" applyAlignment="1">
      <alignment vertical="top" wrapText="1"/>
    </xf>
    <xf numFmtId="2" fontId="1" fillId="0" borderId="0" xfId="1" applyNumberFormat="1" applyFont="1" applyAlignment="1">
      <alignment vertical="top"/>
    </xf>
    <xf numFmtId="0" fontId="1" fillId="0" borderId="0" xfId="1" applyFont="1" applyAlignment="1">
      <alignment vertical="top" wrapText="1"/>
    </xf>
    <xf numFmtId="0" fontId="2" fillId="0" borderId="0" xfId="1" applyFont="1" applyAlignment="1">
      <alignment horizontal="center" vertical="top"/>
    </xf>
    <xf numFmtId="2" fontId="2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center" vertical="top"/>
    </xf>
    <xf numFmtId="0" fontId="6" fillId="0" borderId="1" xfId="1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horizontal="center" vertical="top"/>
    </xf>
    <xf numFmtId="49" fontId="1" fillId="0" borderId="0" xfId="1" applyNumberFormat="1" applyFont="1" applyAlignment="1">
      <alignment horizontal="center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center" vertical="top"/>
    </xf>
    <xf numFmtId="0" fontId="1" fillId="0" borderId="1" xfId="1" applyFont="1" applyBorder="1" applyAlignment="1">
      <alignment horizontal="left" vertical="top"/>
    </xf>
    <xf numFmtId="2" fontId="1" fillId="0" borderId="1" xfId="1" applyNumberFormat="1" applyFont="1" applyBorder="1" applyAlignment="1">
      <alignment horizontal="center" vertical="top"/>
    </xf>
    <xf numFmtId="0" fontId="1" fillId="0" borderId="0" xfId="1" applyFont="1" applyFill="1" applyAlignment="1">
      <alignment vertical="top" wrapText="1"/>
    </xf>
    <xf numFmtId="49" fontId="3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49" fontId="4" fillId="0" borderId="1" xfId="1" applyNumberFormat="1" applyFont="1" applyFill="1" applyBorder="1" applyAlignment="1" applyProtection="1">
      <alignment horizontal="center" vertical="top" wrapText="1"/>
      <protection locked="0" hidden="1"/>
    </xf>
    <xf numFmtId="164" fontId="5" fillId="0" borderId="1" xfId="1" applyNumberFormat="1" applyFont="1" applyFill="1" applyBorder="1" applyAlignment="1" applyProtection="1">
      <alignment horizontal="center" vertical="top" wrapText="1"/>
      <protection locked="0" hidden="1"/>
    </xf>
    <xf numFmtId="4" fontId="5" fillId="0" borderId="1" xfId="1" applyNumberFormat="1" applyFont="1" applyFill="1" applyBorder="1" applyAlignment="1" applyProtection="1">
      <alignment horizontal="center" vertical="top" wrapText="1"/>
      <protection locked="0" hidden="1"/>
    </xf>
    <xf numFmtId="4" fontId="7" fillId="0" borderId="1" xfId="1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top" wrapText="1"/>
    </xf>
    <xf numFmtId="2" fontId="1" fillId="0" borderId="1" xfId="1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top"/>
    </xf>
    <xf numFmtId="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2" fontId="1" fillId="0" borderId="4" xfId="1" applyNumberFormat="1" applyFont="1" applyBorder="1" applyAlignment="1">
      <alignment horizontal="center" vertical="top"/>
    </xf>
    <xf numFmtId="2" fontId="1" fillId="0" borderId="6" xfId="1" applyNumberFormat="1" applyFont="1" applyFill="1" applyBorder="1" applyAlignment="1">
      <alignment horizontal="center" vertical="top"/>
    </xf>
    <xf numFmtId="0" fontId="5" fillId="0" borderId="5" xfId="1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1" xfId="2" applyNumberFormat="1" applyFont="1" applyBorder="1" applyAlignment="1">
      <alignment horizontal="center" vertical="top"/>
    </xf>
    <xf numFmtId="0" fontId="5" fillId="0" borderId="1" xfId="1" applyNumberFormat="1" applyFont="1" applyFill="1" applyBorder="1" applyAlignment="1" applyProtection="1">
      <alignment horizontal="center" vertical="top" wrapText="1"/>
      <protection locked="0" hidden="1"/>
    </xf>
    <xf numFmtId="2" fontId="5" fillId="0" borderId="1" xfId="1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locked="0"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locked="0" hidden="1"/>
    </xf>
    <xf numFmtId="0" fontId="2" fillId="0" borderId="0" xfId="1" applyFont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Fill="1" applyAlignment="1">
      <alignment vertical="top" wrapText="1"/>
    </xf>
    <xf numFmtId="0" fontId="8" fillId="0" borderId="0" xfId="0" applyFont="1" applyFill="1"/>
    <xf numFmtId="0" fontId="10" fillId="0" borderId="0" xfId="0" applyFont="1" applyFill="1" applyAlignment="1">
      <alignment horizontal="right" vertical="top"/>
    </xf>
    <xf numFmtId="4" fontId="5" fillId="0" borderId="0" xfId="1" applyNumberFormat="1" applyFont="1" applyFill="1" applyBorder="1" applyAlignment="1" applyProtection="1">
      <alignment horizontal="center" vertical="top" wrapText="1"/>
      <protection locked="0"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&#1057;&#1084;&#1077;&#1090;&#1072;%20&#1085;&#1072;%20&#1050;&#1054;%20&#1079;&#1076;&#1072;&#1085;&#1080;&#1077;%20&#1089;&#1082;&#1083;&#1072;&#1076;&#1089;&#1082;&#1086;&#1075;&#1086;%20&#1087;&#1086;&#1084;&#1077;&#1097;&#1077;&#1085;&#1080;&#1103;%20&#1052;&#1056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%20&#1057;&#1084;&#1077;&#1090;&#1072;%20&#1085;&#1072;%20&#1050;&#1054;%20&#1079;&#1076;&#1072;&#1085;&#1080;&#1077;%20&#1087;&#1088;&#1086;&#1093;&#1086;&#1076;&#1085;&#1086;&#1081;%20&#1073;&#1091;&#1076;&#1082;&#1080;%20&#1052;&#1080;&#1083;&#1083;&#1077;&#1088;&#1086;&#1074;&#1089;&#1082;&#1086;&#1075;&#1086;%20&#1056;&#1069;&#105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3%20&#1057;&#1084;&#1077;&#1090;&#1072;%20&#1085;&#1072;%20&#1050;&#1054;%20&#1079;&#1076;&#1072;&#1085;&#1080;&#1077;%20&#1084;&#1086;&#1085;&#1090;&#1077;&#1088;&#1089;&#1082;&#1086;&#1075;&#1086;%20&#1087;&#1091;&#1085;&#1082;&#1090;&#1072;%20&#1042;&#1086;&#1083;&#1086;&#1096;&#1080;&#1085;&#1089;&#1082;&#1086;&#1075;&#1086;%20&#1059;&#1069;&#10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4%20&#1057;&#1084;&#1077;&#1090;&#1072;%20&#1085;&#1072;%20&#1050;&#1054;%20&#1079;&#1076;&#1072;&#1085;&#1080;&#1077;%20&#1084;&#1086;&#1085;&#1090;&#1077;&#1088;&#1089;&#1082;&#1086;&#1075;&#1086;%20&#1087;&#1091;&#1085;&#1082;&#1090;&#1072;%20&#1040;-&#1051;&#1086;&#1079;&#1086;&#1074;&#1089;&#1082;&#1086;&#1075;&#1086;&#1059;&#1069;&#10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7%20%20&#1057;&#1084;&#1077;&#1090;&#1072;%20&#1085;&#1072;%20&#1050;&#1054;%20&#1054;&#1056;&#1059;%20&#1055;&#1057;%2011010%20&#1082;&#1042;%20&#1055;&#1088;&#1086;&#1084;&#1079;&#1086;&#1085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&#1057;&#1084;&#1077;&#1090;&#1072;%20&#1085;&#1072;%20&#1050;&#1054;%20%20%20%20&#1059;&#1073;&#1086;&#1088;&#1085;&#1072;&#1103;%20&#1050;&#1072;&#1096;&#1072;&#1088;&#1089;&#1082;&#1086;&#1075;&#1086;%20&#1056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</sheetNames>
    <sheetDataSet>
      <sheetData sheetId="0">
        <row r="36">
          <cell r="G36">
            <v>26650.983744000001</v>
          </cell>
        </row>
        <row r="39">
          <cell r="G39">
            <v>31981.180492800002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Лист1"/>
      <sheetName val="Лист2"/>
      <sheetName val="Лист3"/>
    </sheetNames>
    <sheetDataSet>
      <sheetData sheetId="0">
        <row r="36">
          <cell r="G36">
            <v>2386.4453973968257</v>
          </cell>
        </row>
        <row r="39">
          <cell r="G39">
            <v>2863.7344768761909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Лист1"/>
      <sheetName val="Лист2"/>
      <sheetName val="Лист3"/>
    </sheetNames>
    <sheetDataSet>
      <sheetData sheetId="0">
        <row r="36">
          <cell r="G36">
            <v>31715.385839409897</v>
          </cell>
        </row>
        <row r="39">
          <cell r="G39">
            <v>38058.463007291881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Лист1"/>
      <sheetName val="Лист2"/>
      <sheetName val="Лист3"/>
    </sheetNames>
    <sheetDataSet>
      <sheetData sheetId="0">
        <row r="36">
          <cell r="G36">
            <v>32669.232030068841</v>
          </cell>
        </row>
        <row r="39">
          <cell r="G39">
            <v>39203.078436082607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Лист2"/>
      <sheetName val="Лист3"/>
    </sheetNames>
    <sheetDataSet>
      <sheetData sheetId="0">
        <row r="4">
          <cell r="A4" t="str">
            <v>ОРУ ПС 11010 кВ Промзона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Лист2"/>
      <sheetName val="Лист3"/>
    </sheetNames>
    <sheetDataSet>
      <sheetData sheetId="0">
        <row r="36">
          <cell r="G36">
            <v>1654.6021421951327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workbookViewId="0">
      <selection activeCell="A43" sqref="A1:E43"/>
    </sheetView>
  </sheetViews>
  <sheetFormatPr defaultRowHeight="15" x14ac:dyDescent="0.25"/>
  <cols>
    <col min="2" max="2" width="21.5703125" customWidth="1"/>
    <col min="3" max="3" width="22" customWidth="1"/>
    <col min="4" max="4" width="18.42578125" customWidth="1"/>
    <col min="5" max="5" width="24" customWidth="1"/>
  </cols>
  <sheetData>
    <row r="1" spans="1:13" x14ac:dyDescent="0.25">
      <c r="A1" s="13"/>
      <c r="B1" s="1"/>
      <c r="C1" s="1"/>
      <c r="D1" s="5"/>
      <c r="E1" s="1"/>
      <c r="F1" s="1"/>
      <c r="G1" s="1"/>
      <c r="H1" s="7"/>
      <c r="I1" s="7"/>
      <c r="J1" s="7"/>
      <c r="K1" s="7"/>
      <c r="L1" s="7"/>
      <c r="M1" s="7"/>
    </row>
    <row r="2" spans="1:13" ht="15" customHeight="1" x14ac:dyDescent="0.25">
      <c r="A2" s="1"/>
      <c r="B2" s="1"/>
      <c r="C2" s="40" t="s">
        <v>73</v>
      </c>
      <c r="D2" s="40"/>
      <c r="E2" s="1"/>
      <c r="F2" s="1"/>
      <c r="G2" s="1"/>
      <c r="H2" s="7"/>
      <c r="I2" s="7"/>
      <c r="J2" s="7"/>
      <c r="K2" s="7"/>
      <c r="L2" s="7"/>
      <c r="M2" s="7"/>
    </row>
    <row r="3" spans="1:13" ht="36" customHeight="1" x14ac:dyDescent="0.25">
      <c r="A3" s="40" t="s">
        <v>72</v>
      </c>
      <c r="B3" s="40"/>
      <c r="C3" s="40"/>
      <c r="D3" s="40"/>
      <c r="E3" s="40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3"/>
      <c r="B4" s="2"/>
      <c r="C4" s="8"/>
      <c r="D4" s="9"/>
      <c r="E4" s="9"/>
      <c r="F4" s="1"/>
      <c r="G4" s="1"/>
      <c r="H4" s="1"/>
      <c r="I4" s="1"/>
      <c r="J4" s="1"/>
      <c r="K4" s="1"/>
      <c r="L4" s="1"/>
      <c r="M4" s="1"/>
    </row>
    <row r="5" spans="1:13" ht="24" x14ac:dyDescent="0.25">
      <c r="A5" s="19" t="s">
        <v>0</v>
      </c>
      <c r="B5" s="20" t="s">
        <v>1</v>
      </c>
      <c r="C5" s="21" t="s">
        <v>32</v>
      </c>
      <c r="D5" s="21" t="s">
        <v>2</v>
      </c>
      <c r="E5" s="21" t="s">
        <v>3</v>
      </c>
      <c r="F5" s="1"/>
      <c r="G5" s="1"/>
      <c r="H5" s="1"/>
      <c r="I5" s="1"/>
      <c r="J5" s="1"/>
      <c r="K5" s="1"/>
      <c r="L5" s="1"/>
      <c r="M5" s="1"/>
    </row>
    <row r="6" spans="1:13" x14ac:dyDescent="0.25">
      <c r="A6" s="41" t="s">
        <v>69</v>
      </c>
      <c r="B6" s="42"/>
      <c r="C6" s="42"/>
      <c r="D6" s="42"/>
      <c r="E6" s="43"/>
      <c r="F6" s="1"/>
      <c r="G6" s="1"/>
      <c r="H6" s="1"/>
      <c r="I6" s="1"/>
      <c r="J6" s="1"/>
      <c r="K6" s="1"/>
      <c r="L6" s="1"/>
      <c r="M6" s="1"/>
    </row>
    <row r="7" spans="1:13" ht="25.5" x14ac:dyDescent="0.25">
      <c r="A7" s="15">
        <v>1</v>
      </c>
      <c r="B7" s="14" t="s">
        <v>16</v>
      </c>
      <c r="C7" s="31" t="s">
        <v>33</v>
      </c>
      <c r="D7" s="25">
        <v>84156.1</v>
      </c>
      <c r="E7" s="26">
        <f>D7*1.2</f>
        <v>100987.32</v>
      </c>
      <c r="F7" s="6"/>
      <c r="G7" s="1"/>
      <c r="H7" s="1"/>
      <c r="I7" s="1"/>
      <c r="J7" s="1"/>
      <c r="K7" s="1"/>
      <c r="L7" s="1"/>
      <c r="M7" s="1"/>
    </row>
    <row r="8" spans="1:13" ht="38.25" x14ac:dyDescent="0.25">
      <c r="A8" s="15">
        <v>2</v>
      </c>
      <c r="B8" s="14" t="s">
        <v>15</v>
      </c>
      <c r="C8" s="31" t="s">
        <v>34</v>
      </c>
      <c r="D8" s="37">
        <f>'[1]2020'!$G$36</f>
        <v>26650.983744000001</v>
      </c>
      <c r="E8" s="17">
        <f>'[1]2020'!$G$39</f>
        <v>31981.180492800002</v>
      </c>
      <c r="F8" s="6"/>
      <c r="G8" s="1"/>
      <c r="H8" s="10"/>
      <c r="I8" s="1"/>
      <c r="J8" s="1"/>
      <c r="K8" s="1"/>
      <c r="L8" s="1"/>
      <c r="M8" s="1"/>
    </row>
    <row r="9" spans="1:13" x14ac:dyDescent="0.25">
      <c r="A9" s="15">
        <v>3</v>
      </c>
      <c r="B9" s="11" t="s">
        <v>55</v>
      </c>
      <c r="C9" s="31" t="s">
        <v>35</v>
      </c>
      <c r="D9" s="25">
        <v>2073.73</v>
      </c>
      <c r="E9" s="26">
        <v>2488.48</v>
      </c>
      <c r="F9" s="6"/>
      <c r="G9" s="1"/>
      <c r="H9" s="1"/>
      <c r="I9" s="1"/>
      <c r="J9" s="1"/>
      <c r="K9" s="1"/>
      <c r="L9" s="1"/>
      <c r="M9" s="1"/>
    </row>
    <row r="10" spans="1:13" ht="24" x14ac:dyDescent="0.25">
      <c r="A10" s="12" t="s">
        <v>8</v>
      </c>
      <c r="B10" s="11" t="s">
        <v>17</v>
      </c>
      <c r="C10" s="31" t="s">
        <v>36</v>
      </c>
      <c r="D10" s="36">
        <v>2776.14</v>
      </c>
      <c r="E10" s="17">
        <v>3331.37</v>
      </c>
      <c r="F10" s="6"/>
      <c r="G10" s="4"/>
      <c r="H10" s="4"/>
      <c r="I10" s="4"/>
      <c r="J10" s="4"/>
      <c r="K10" s="4"/>
      <c r="L10" s="4"/>
      <c r="M10" s="4"/>
    </row>
    <row r="11" spans="1:13" ht="25.5" x14ac:dyDescent="0.25">
      <c r="A11" s="15">
        <v>8</v>
      </c>
      <c r="B11" s="14" t="s">
        <v>18</v>
      </c>
      <c r="C11" s="31" t="s">
        <v>37</v>
      </c>
      <c r="D11" s="25">
        <f>'[2]2019'!$G$36</f>
        <v>2386.4453973968257</v>
      </c>
      <c r="E11" s="17">
        <f>'[2]2019'!$G$39</f>
        <v>2863.7344768761909</v>
      </c>
      <c r="F11" s="6"/>
      <c r="G11" s="1"/>
      <c r="H11" s="1"/>
      <c r="I11" s="1"/>
      <c r="J11" s="1"/>
      <c r="K11" s="1"/>
      <c r="L11" s="1"/>
      <c r="M11" s="1"/>
    </row>
    <row r="12" spans="1:13" ht="25.5" x14ac:dyDescent="0.25">
      <c r="A12" s="15">
        <v>6</v>
      </c>
      <c r="B12" s="14" t="s">
        <v>19</v>
      </c>
      <c r="C12" s="31" t="s">
        <v>38</v>
      </c>
      <c r="D12" s="37">
        <v>2776.14</v>
      </c>
      <c r="E12" s="17">
        <v>3331.37</v>
      </c>
      <c r="F12" s="6"/>
      <c r="H12" s="10"/>
      <c r="I12" s="1"/>
      <c r="J12" s="1"/>
      <c r="K12" s="1"/>
      <c r="L12" s="1"/>
      <c r="M12" s="1"/>
    </row>
    <row r="13" spans="1:13" ht="25.5" x14ac:dyDescent="0.25">
      <c r="A13" s="15">
        <v>7</v>
      </c>
      <c r="B13" s="14" t="s">
        <v>20</v>
      </c>
      <c r="C13" s="31" t="s">
        <v>39</v>
      </c>
      <c r="D13" s="36">
        <v>86548.58</v>
      </c>
      <c r="E13" s="17">
        <v>103858.3</v>
      </c>
      <c r="F13" s="6"/>
      <c r="H13" s="1"/>
      <c r="I13" s="1"/>
      <c r="J13" s="1"/>
      <c r="K13" s="1"/>
      <c r="L13" s="1"/>
      <c r="M13" s="1"/>
    </row>
    <row r="14" spans="1:13" ht="25.5" x14ac:dyDescent="0.25">
      <c r="A14" s="12" t="s">
        <v>9</v>
      </c>
      <c r="B14" s="14" t="s">
        <v>21</v>
      </c>
      <c r="C14" s="31" t="s">
        <v>40</v>
      </c>
      <c r="D14" s="37">
        <v>10651.28</v>
      </c>
      <c r="E14" s="17">
        <v>12781.54</v>
      </c>
      <c r="F14" s="6"/>
      <c r="G14" s="4"/>
      <c r="H14" s="4"/>
      <c r="I14" s="4"/>
      <c r="J14" s="4"/>
      <c r="K14" s="4"/>
      <c r="L14" s="4"/>
      <c r="M14" s="4"/>
    </row>
    <row r="15" spans="1:13" ht="25.5" x14ac:dyDescent="0.25">
      <c r="A15" s="15">
        <v>9</v>
      </c>
      <c r="B15" s="14" t="s">
        <v>22</v>
      </c>
      <c r="C15" s="31" t="s">
        <v>41</v>
      </c>
      <c r="D15" s="36">
        <v>6662.74</v>
      </c>
      <c r="E15" s="17">
        <v>7995.29</v>
      </c>
      <c r="F15" s="6"/>
      <c r="G15" s="1"/>
      <c r="H15" s="1"/>
      <c r="I15" s="1"/>
      <c r="J15" s="1"/>
      <c r="K15" s="1"/>
      <c r="L15" s="1"/>
      <c r="M15" s="1"/>
    </row>
    <row r="16" spans="1:13" ht="25.5" x14ac:dyDescent="0.25">
      <c r="A16" s="15">
        <v>10</v>
      </c>
      <c r="B16" s="14" t="s">
        <v>23</v>
      </c>
      <c r="C16" s="31" t="s">
        <v>42</v>
      </c>
      <c r="D16" s="36">
        <v>11567.26</v>
      </c>
      <c r="E16" s="17">
        <v>13880.71</v>
      </c>
      <c r="F16" s="6"/>
      <c r="G16" s="1"/>
      <c r="H16" s="10"/>
      <c r="I16" s="1"/>
      <c r="J16" s="1"/>
      <c r="K16" s="1"/>
      <c r="L16" s="1"/>
      <c r="M16" s="1"/>
    </row>
    <row r="17" spans="1:13" ht="25.5" x14ac:dyDescent="0.25">
      <c r="A17" s="15">
        <v>11</v>
      </c>
      <c r="B17" s="14" t="s">
        <v>24</v>
      </c>
      <c r="C17" s="31" t="s">
        <v>43</v>
      </c>
      <c r="D17" s="36">
        <v>13876.28</v>
      </c>
      <c r="E17" s="17">
        <v>16651.509999999998</v>
      </c>
      <c r="F17" s="6"/>
      <c r="G17" s="1"/>
      <c r="H17" s="1"/>
      <c r="I17" s="1"/>
      <c r="J17" s="1"/>
      <c r="K17" s="1"/>
      <c r="L17" s="1"/>
      <c r="M17" s="1"/>
    </row>
    <row r="18" spans="1:13" x14ac:dyDescent="0.25">
      <c r="A18" s="12" t="s">
        <v>10</v>
      </c>
      <c r="B18" s="14" t="s">
        <v>25</v>
      </c>
      <c r="C18" s="31" t="s">
        <v>44</v>
      </c>
      <c r="D18" s="36">
        <v>10919.49</v>
      </c>
      <c r="E18" s="17">
        <v>13103.39</v>
      </c>
      <c r="F18" s="6"/>
      <c r="G18" s="1"/>
      <c r="H18" s="4"/>
    </row>
    <row r="19" spans="1:13" ht="38.25" x14ac:dyDescent="0.25">
      <c r="A19" s="15">
        <v>13</v>
      </c>
      <c r="B19" s="14" t="s">
        <v>26</v>
      </c>
      <c r="C19" s="31" t="s">
        <v>45</v>
      </c>
      <c r="D19" s="37">
        <f>'[3]2019'!$G$36</f>
        <v>31715.385839409897</v>
      </c>
      <c r="E19" s="17">
        <f>'[3]2019'!$G$39</f>
        <v>38058.463007291881</v>
      </c>
      <c r="F19" s="6"/>
      <c r="G19" s="1"/>
      <c r="H19" s="1"/>
    </row>
    <row r="20" spans="1:13" ht="38.25" x14ac:dyDescent="0.25">
      <c r="A20" s="15">
        <v>14</v>
      </c>
      <c r="B20" s="14" t="s">
        <v>27</v>
      </c>
      <c r="C20" s="31" t="s">
        <v>46</v>
      </c>
      <c r="D20" s="37">
        <f>'[4]2019'!$G$36</f>
        <v>32669.232030068841</v>
      </c>
      <c r="E20" s="17">
        <f>'[4]2019'!$G$39</f>
        <v>39203.078436082607</v>
      </c>
      <c r="F20" s="6"/>
      <c r="G20" s="1"/>
      <c r="H20" s="10"/>
    </row>
    <row r="21" spans="1:13" x14ac:dyDescent="0.25">
      <c r="A21" s="15">
        <v>15</v>
      </c>
      <c r="B21" s="14" t="s">
        <v>28</v>
      </c>
      <c r="C21" s="31" t="s">
        <v>47</v>
      </c>
      <c r="D21" s="36">
        <v>10341.26</v>
      </c>
      <c r="E21" s="17">
        <v>12409.52</v>
      </c>
      <c r="F21" s="6"/>
      <c r="G21" s="1"/>
      <c r="H21" s="1"/>
    </row>
    <row r="22" spans="1:13" ht="25.5" x14ac:dyDescent="0.25">
      <c r="A22" s="15">
        <v>16</v>
      </c>
      <c r="B22" s="14" t="s">
        <v>56</v>
      </c>
      <c r="C22" s="31" t="s">
        <v>48</v>
      </c>
      <c r="D22" s="36">
        <v>2386.4499999999998</v>
      </c>
      <c r="E22" s="17">
        <v>2863.73</v>
      </c>
      <c r="F22" s="6"/>
      <c r="G22" s="1"/>
      <c r="H22" s="1"/>
    </row>
    <row r="23" spans="1:13" ht="25.5" x14ac:dyDescent="0.25">
      <c r="A23" s="15">
        <v>17</v>
      </c>
      <c r="B23" s="14" t="str">
        <f>'[5]2019'!$A$4</f>
        <v>ОРУ ПС 11010 кВ Промзона</v>
      </c>
      <c r="C23" s="31" t="s">
        <v>49</v>
      </c>
      <c r="D23" s="36">
        <v>19939.73</v>
      </c>
      <c r="E23" s="17">
        <v>23927.68</v>
      </c>
      <c r="F23" s="6"/>
      <c r="G23" s="1"/>
      <c r="H23" s="10"/>
    </row>
    <row r="24" spans="1:13" ht="25.5" x14ac:dyDescent="0.25">
      <c r="A24" s="15">
        <v>18</v>
      </c>
      <c r="B24" s="14" t="s">
        <v>29</v>
      </c>
      <c r="C24" s="31" t="s">
        <v>50</v>
      </c>
      <c r="D24" s="37">
        <f>'[6]2019'!$G$36</f>
        <v>1654.6021421951327</v>
      </c>
      <c r="E24" s="17">
        <v>1985.52</v>
      </c>
      <c r="F24" s="6"/>
      <c r="G24" s="1"/>
      <c r="H24" s="10"/>
    </row>
    <row r="25" spans="1:13" x14ac:dyDescent="0.25">
      <c r="A25" s="15">
        <v>19</v>
      </c>
      <c r="B25" s="14" t="s">
        <v>57</v>
      </c>
      <c r="C25" s="31" t="s">
        <v>51</v>
      </c>
      <c r="D25" s="23">
        <v>635.9</v>
      </c>
      <c r="E25" s="32">
        <v>763.08</v>
      </c>
      <c r="F25" s="6"/>
      <c r="G25" s="1"/>
      <c r="H25" s="10"/>
    </row>
    <row r="26" spans="1:13" x14ac:dyDescent="0.25">
      <c r="A26" s="15">
        <v>20</v>
      </c>
      <c r="B26" s="14" t="s">
        <v>58</v>
      </c>
      <c r="C26" s="31" t="s">
        <v>52</v>
      </c>
      <c r="D26" s="23">
        <v>794.87</v>
      </c>
      <c r="E26" s="32">
        <v>953.85</v>
      </c>
      <c r="F26" s="6"/>
      <c r="G26" s="1"/>
      <c r="H26" s="10"/>
    </row>
    <row r="27" spans="1:13" ht="25.5" x14ac:dyDescent="0.25">
      <c r="A27" s="15">
        <v>21</v>
      </c>
      <c r="B27" s="14" t="s">
        <v>59</v>
      </c>
      <c r="C27" s="31" t="s">
        <v>53</v>
      </c>
      <c r="D27" s="36">
        <v>14435.94</v>
      </c>
      <c r="E27" s="32">
        <v>17323.12</v>
      </c>
      <c r="F27" s="6"/>
      <c r="G27" s="1"/>
      <c r="H27" s="10"/>
    </row>
    <row r="28" spans="1:13" ht="38.25" x14ac:dyDescent="0.25">
      <c r="A28" s="15">
        <v>22</v>
      </c>
      <c r="B28" s="14" t="s">
        <v>60</v>
      </c>
      <c r="C28" s="31" t="s">
        <v>54</v>
      </c>
      <c r="D28" s="36">
        <v>19474.36</v>
      </c>
      <c r="E28" s="32">
        <v>23369.23</v>
      </c>
      <c r="F28" s="6"/>
      <c r="G28" s="1"/>
      <c r="H28" s="10"/>
    </row>
    <row r="29" spans="1:13" x14ac:dyDescent="0.25">
      <c r="A29" s="15">
        <v>23</v>
      </c>
      <c r="B29" s="14" t="s">
        <v>61</v>
      </c>
      <c r="C29" s="31" t="s">
        <v>63</v>
      </c>
      <c r="D29" s="38">
        <v>32800.86</v>
      </c>
      <c r="E29" s="32">
        <v>39361.03</v>
      </c>
      <c r="F29" s="6"/>
      <c r="G29" s="1"/>
      <c r="H29" s="10"/>
    </row>
    <row r="30" spans="1:13" x14ac:dyDescent="0.25">
      <c r="A30" s="44" t="s">
        <v>70</v>
      </c>
      <c r="B30" s="45"/>
      <c r="C30" s="45"/>
      <c r="D30" s="45"/>
      <c r="E30" s="46"/>
      <c r="F30" s="6"/>
      <c r="G30" s="1"/>
      <c r="H30" s="10"/>
    </row>
    <row r="31" spans="1:13" ht="25.5" x14ac:dyDescent="0.25">
      <c r="A31" s="15">
        <v>24</v>
      </c>
      <c r="B31" s="27" t="s">
        <v>11</v>
      </c>
      <c r="C31" s="23" t="s">
        <v>64</v>
      </c>
      <c r="D31" s="25">
        <v>26759.599999999999</v>
      </c>
      <c r="E31" s="28">
        <v>32111.52</v>
      </c>
      <c r="F31" s="6"/>
      <c r="G31" s="1"/>
      <c r="H31" s="1"/>
    </row>
    <row r="32" spans="1:13" ht="25.5" x14ac:dyDescent="0.25">
      <c r="A32" s="12" t="s">
        <v>62</v>
      </c>
      <c r="B32" s="14" t="s">
        <v>12</v>
      </c>
      <c r="C32" s="23" t="s">
        <v>65</v>
      </c>
      <c r="D32" s="34">
        <v>4303.8900000000003</v>
      </c>
      <c r="E32" s="33">
        <v>5164.66</v>
      </c>
      <c r="F32" s="6"/>
      <c r="G32" s="4"/>
      <c r="H32" s="4"/>
    </row>
    <row r="33" spans="1:17" ht="26.25" customHeight="1" x14ac:dyDescent="0.25">
      <c r="A33" s="15">
        <v>26</v>
      </c>
      <c r="B33" s="14" t="s">
        <v>13</v>
      </c>
      <c r="C33" s="23" t="s">
        <v>66</v>
      </c>
      <c r="D33" s="25">
        <v>18308.11</v>
      </c>
      <c r="E33" s="17">
        <v>21969.73</v>
      </c>
      <c r="F33" s="6"/>
      <c r="G33" s="1"/>
      <c r="H33" s="1"/>
    </row>
    <row r="34" spans="1:17" ht="44.25" customHeight="1" x14ac:dyDescent="0.25">
      <c r="A34" s="15">
        <v>27</v>
      </c>
      <c r="B34" s="14" t="s">
        <v>14</v>
      </c>
      <c r="C34" s="23" t="s">
        <v>67</v>
      </c>
      <c r="D34" s="25">
        <v>15149.16</v>
      </c>
      <c r="E34" s="17">
        <v>18178.990000000002</v>
      </c>
      <c r="F34" s="6"/>
      <c r="G34" s="1"/>
      <c r="H34" s="1"/>
    </row>
    <row r="35" spans="1:17" ht="44.25" customHeight="1" x14ac:dyDescent="0.25">
      <c r="A35" s="15">
        <v>28</v>
      </c>
      <c r="B35" s="14" t="s">
        <v>31</v>
      </c>
      <c r="C35" s="23" t="s">
        <v>68</v>
      </c>
      <c r="D35" s="35">
        <v>7494.91</v>
      </c>
      <c r="E35" s="17">
        <v>8993.89</v>
      </c>
      <c r="F35" s="6"/>
      <c r="G35" s="1"/>
      <c r="H35" s="1"/>
    </row>
    <row r="36" spans="1:17" x14ac:dyDescent="0.25">
      <c r="A36" s="16"/>
      <c r="B36" s="14"/>
      <c r="C36" s="22" t="s">
        <v>4</v>
      </c>
      <c r="D36" s="39">
        <v>499909.43</v>
      </c>
      <c r="E36" s="39">
        <v>599891.31999999995</v>
      </c>
      <c r="F36" s="1"/>
      <c r="G36" s="1"/>
      <c r="H36" s="10"/>
    </row>
    <row r="37" spans="1:17" x14ac:dyDescent="0.25">
      <c r="A37" s="16"/>
      <c r="B37" s="14"/>
      <c r="C37" s="23" t="s">
        <v>5</v>
      </c>
      <c r="D37" s="24">
        <v>0</v>
      </c>
      <c r="E37" s="24">
        <v>0</v>
      </c>
      <c r="F37" s="1"/>
      <c r="G37" s="1"/>
      <c r="H37" s="10"/>
    </row>
    <row r="38" spans="1:17" x14ac:dyDescent="0.25">
      <c r="A38" s="16"/>
      <c r="B38" s="14"/>
      <c r="C38" s="23" t="s">
        <v>6</v>
      </c>
      <c r="D38" s="39">
        <v>427893.76000000001</v>
      </c>
      <c r="E38" s="39">
        <f>D38*1.2</f>
        <v>513472.51199999999</v>
      </c>
      <c r="F38" s="1"/>
      <c r="G38" s="1"/>
      <c r="H38" s="10"/>
    </row>
    <row r="39" spans="1:17" x14ac:dyDescent="0.25">
      <c r="A39" s="12"/>
      <c r="B39" s="11"/>
      <c r="C39" s="23" t="s">
        <v>7</v>
      </c>
      <c r="D39" s="39">
        <v>45256.07</v>
      </c>
      <c r="E39" s="39">
        <f>D39*1.2</f>
        <v>54307.284</v>
      </c>
      <c r="F39" s="18"/>
      <c r="G39" s="4"/>
      <c r="H39" s="4"/>
    </row>
    <row r="40" spans="1:17" x14ac:dyDescent="0.25">
      <c r="A40" s="12"/>
      <c r="B40" s="11"/>
      <c r="C40" s="23" t="s">
        <v>30</v>
      </c>
      <c r="D40" s="29">
        <v>26759.599999999999</v>
      </c>
      <c r="E40" s="30">
        <f>D40*1.2</f>
        <v>32111.519999999997</v>
      </c>
      <c r="F40" s="18"/>
      <c r="G40" s="4"/>
      <c r="H40" s="4"/>
    </row>
    <row r="43" spans="1:17" s="48" customFormat="1" ht="15" customHeight="1" x14ac:dyDescent="0.2">
      <c r="A43" s="50" t="s">
        <v>71</v>
      </c>
      <c r="B43" s="50"/>
      <c r="C43" s="50"/>
      <c r="D43" s="50"/>
      <c r="E43" s="50"/>
      <c r="F43" s="47"/>
      <c r="H43" s="47"/>
      <c r="I43" s="47"/>
      <c r="J43" s="47"/>
      <c r="K43" s="47"/>
      <c r="L43" s="47"/>
      <c r="M43" s="47"/>
      <c r="N43" s="47"/>
      <c r="O43" s="47"/>
      <c r="P43" s="49"/>
      <c r="Q43" s="49"/>
    </row>
  </sheetData>
  <mergeCells count="5">
    <mergeCell ref="A3:E3"/>
    <mergeCell ref="A6:E6"/>
    <mergeCell ref="A30:E30"/>
    <mergeCell ref="A43:E43"/>
    <mergeCell ref="C2:D2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Гресь Анатолий Михайлович</dc:creator>
  <cp:lastModifiedBy>Латушко Ольга Александровна</cp:lastModifiedBy>
  <cp:lastPrinted>2019-08-05T08:37:15Z</cp:lastPrinted>
  <dcterms:created xsi:type="dcterms:W3CDTF">2019-03-06T06:33:44Z</dcterms:created>
  <dcterms:modified xsi:type="dcterms:W3CDTF">2019-08-05T08:37:51Z</dcterms:modified>
</cp:coreProperties>
</file>